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5" yWindow="60" windowWidth="13950" windowHeight="11760"/>
  </bookViews>
  <sheets>
    <sheet name="PAV." sheetId="1" r:id="rId1"/>
  </sheets>
  <definedNames>
    <definedName name="_xlnm.Print_Area" localSheetId="0">PAV.!$A$1:$H$86</definedName>
    <definedName name="_xlnm.Print_Titles" localSheetId="0">PAV.!$1:$14</definedName>
  </definedNames>
  <calcPr calcId="145621" iterate="1"/>
</workbook>
</file>

<file path=xl/calcChain.xml><?xml version="1.0" encoding="utf-8"?>
<calcChain xmlns="http://schemas.openxmlformats.org/spreadsheetml/2006/main">
  <c r="A75" i="1" l="1"/>
  <c r="H20" i="1" l="1"/>
  <c r="H62" i="1" l="1"/>
  <c r="H53" i="1" l="1"/>
  <c r="H64" i="1"/>
  <c r="A33" i="1" l="1"/>
  <c r="H60" i="1" l="1"/>
  <c r="H55" i="1"/>
  <c r="H51" i="1"/>
  <c r="H33" i="1"/>
  <c r="A37" i="1"/>
  <c r="A40" i="1" s="1"/>
  <c r="A43" i="1" s="1"/>
  <c r="A49" i="1" s="1"/>
  <c r="A51" i="1" s="1"/>
  <c r="H43" i="1"/>
  <c r="H37" i="1"/>
  <c r="H40" i="1"/>
  <c r="H58" i="1"/>
  <c r="H70" i="1"/>
  <c r="H68" i="1"/>
  <c r="H29" i="1"/>
  <c r="H79" i="1"/>
  <c r="H75" i="1"/>
  <c r="H49" i="1"/>
  <c r="H18" i="1"/>
  <c r="H25" i="1"/>
  <c r="A53" i="1" l="1"/>
  <c r="A55" i="1" s="1"/>
  <c r="A58" i="1" s="1"/>
  <c r="A60" i="1" s="1"/>
  <c r="A62" i="1" s="1"/>
  <c r="A64" i="1" s="1"/>
  <c r="A68" i="1" s="1"/>
  <c r="A70" i="1" s="1"/>
  <c r="H82" i="1"/>
  <c r="H83" i="1" s="1"/>
  <c r="H84" i="1" s="1"/>
  <c r="A79" i="1" l="1"/>
</calcChain>
</file>

<file path=xl/sharedStrings.xml><?xml version="1.0" encoding="utf-8"?>
<sst xmlns="http://schemas.openxmlformats.org/spreadsheetml/2006/main" count="92" uniqueCount="77">
  <si>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</si>
  <si>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</si>
  <si>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</si>
  <si>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</si>
  <si>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</si>
  <si>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</si>
  <si>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</si>
  <si>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</si>
  <si>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</si>
  <si>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</si>
  <si>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</si>
  <si>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</si>
  <si>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</si>
  <si>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</si>
  <si>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</si>
  <si>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</si>
  <si>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</si>
  <si>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</si>
  <si>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</si>
  <si>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</si>
  <si>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</si>
  <si>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</si>
  <si>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</si>
  <si>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</si>
  <si>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</si>
  <si>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</si>
  <si>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</si>
  <si>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</si>
  <si>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</si>
  <si>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</si>
  <si>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</si>
  <si>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</si>
  <si>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</si>
  <si>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</si>
  <si>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</si>
  <si>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</si>
  <si>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</si>
  <si>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</si>
  <si>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</si>
  <si>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</si>
  <si>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</si>
  <si>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</si>
  <si>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</si>
  <si>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</si>
  <si>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</si>
  <si>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</si>
  <si>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</si>
  <si>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24120022</t>
  </si>
  <si>
    <t>ML</t>
  </si>
  <si>
    <t>24120009</t>
  </si>
  <si>
    <t>DENTELLON DE CONCRETO PREMEZCLADO EN PLANTA DOSIFICADORA F´C=200KG/CM2 DE 45 X 20 CM,  ACABADO INTEGRAL AL COLADO DE ESCOBILLADO, INCLUYE:  MATERIAL, CIMBRADO Y DESCIMBRADO, COLADO, VIBRADO, CURADO CON MEMBRANA, EQUIPO, MANO DE OBRA Y HERRAMIENTA.</t>
  </si>
  <si>
    <t>GUARNICION TIPO PECHO PALOMA, DE CONCRETO PREMEZCLADO EN PLANTA DOSIFICADORA FC = 200 KG/CM² T.M.A. 3/4",  JUNTAS @ 3.00 M,  DE 35 X 20 CM,  ACABADO INTEGRAL AL COLADO DE ESCOBILLADO, INCLUYE:  MATERIAL, CIMBRADO Y DESCIMBRADO, COLADO, VIBRADO, CURADO CON MEMBRANA, EQUIPO, MANO DE OBRA Y HERRAMIENTA.</t>
  </si>
  <si>
    <t>GUARNICIONES Y PARAPETOS</t>
  </si>
  <si>
    <t>18100002</t>
  </si>
  <si>
    <t>RENIVELACION DE REGISTRO DE VALVULAS DE AGUA POTABLE INCLUYE: MATERIALES, HERRAMIENTA, MANO DE OBRA  Y EQUIPO</t>
  </si>
  <si>
    <t>ABASTECIMIENTO DE AGUA</t>
  </si>
  <si>
    <t>CARGA, ACARREO Y DESCARGA A TIRO LIBRE DEL MATERIAL PRODUCTO DE EXCAVACIONES Y CORTES, VOLUMEN MEDIDO EN SECCION. A TIRADEROS AUTORIZADOS POR EL MUNICIPIO INCLUYE: MAQUINARIA, HERRAMIENTA, EQUIPO Y MANO DE OBRA.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</si>
  <si>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</si>
  <si>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</si>
  <si>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</si>
  <si>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REPOSOSION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</si>
  <si>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</si>
  <si>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UBICACION :    CALLE PROLONGACIÓN AV. MONTERREY, COL. LA ESPERANZA</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</si>
  <si>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</si>
  <si>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DESCARGAS DOMICILIARIAS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</si>
  <si>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</si>
  <si>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SUMINISTRO, INSTALACION Y PRUEBA DE TOMA DOMICILIARIA SENCILLO CORTA,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</si>
  <si>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PROYECTO  :    PAVIMENTACIÓN PROLONGACIÓN AV. MONTERREY EN EL MUNICIPIO DE HUALAHUISES, NUEVO LEÓN</t>
  </si>
  <si>
    <t>MUNICIPIO  :   HUALAHUISES, N.L.</t>
  </si>
  <si>
    <t>OBRA           :    PAVIMENTACIÓN PROLONGACIÓN AV. MONTERREY EN EL MUNICIPIO DE HUALAHUISES, NUEVO, LEÓN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</si>
  <si>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LA FRACCIÓN GRUESA DE LOS AGREGADOS DE LA MEZCLA DEBERÁ ESTAR COMPUESTA POR MATERIALES RESISTENTES AL PULIMENTO (COEFICIENTE DE PULIMENTO ACELERADO DE 32% MÍNIMO  DE ACUERDO A LA PRUEBA ASTM D-3319).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</si>
  <si>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</si>
  <si>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SUMINISTRO, INSTALACIÓN Y PRUEBA DE TOMA DOMICILIARIA SENCILLO LARGO, RAMAL DE POLIETILENO RETICULADO PEX 3/4" (18X2), INCLUYE: TODOS LOS MATERIALES NECESARIOS,  VER MARCAS AUTORIZADAS POR S.A.D.M.  (ABRAZADERA DE BRONCE MULTIDIAMETRO ROSCA RECTA, VÁLVULA DE INSERCIÓN DE BRONCE CON ROSCA DE 3/4", TUERCA CÓNICA, COPLE DE TRANSMISION DE BRONCE 3/4" NTP, CUARDO  DE MEDIDOR, SELLO DE COMPRESION.) SEGUN PLANO, EXCAVACIÓN EN TODO TIPO DE MATERIAL, RELLENO DE ZANJA COMPACTADA AL 95% PROCTOR CON MATERIAL PRODUCTO DE LA EXCAVACIÓN, PREVIA AUTORIZACIÓN DEL SUPERVISOR Y/O IMPORTADO DE BANCO INCLUYE: EL SUMINISTRO, CARGA Y ACARREO DEL MATERIAL, RETIRO DE MATERIAL EXCEDENTE.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</si>
  <si>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 EXCAVACION, PLANTILLA, AOCSTILLADO, COLCHON Y RELLENO, HERRAMIENTA, MATERIALES, MANO DE OBRA Y TODO LO NECESARIO PARA SU CORRECTA EJECUCION.</t>
  </si>
  <si>
    <t xml:space="preserve">CORTE EN TODO TIPO DE MATERIAL, PARA FORMACION DE CAJA, POR MEDIOS MECÁNICOS, VOLUMEN MEDIDO EN SECCION, INCLUYE: MAQUINARIA, HERRAMIENTA, EQUIPO, MANO DE OBRA Y ACAMELLONAMIENTO PARA SU POSTERIOR RETIRO. </t>
  </si>
  <si>
    <t>SINL-CPE-045-2018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</si>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</sst>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76">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view="pageBreakPreview" zoomScaleNormal="100" zoomScaleSheetLayoutView="100" workbookViewId="0">
      <selection activeCell="A5" sqref="A5:H5"/>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60" customWidth="1"/>
    <col min="5" max="5" width="11.42578125" style="61" customWidth="1"/>
    <col min="6" max="6" width="14.28515625" style="62" customWidth="1"/>
    <col min="7" max="7" width="25.7109375" style="66"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74" t="s">
        <v>1</v>
      </c>
      <c r="B3" s="74"/>
      <c r="C3" s="74"/>
      <c r="D3" s="74"/>
      <c r="E3" s="74"/>
      <c r="F3" s="74"/>
      <c r="G3" s="74"/>
      <c r="H3" s="74"/>
    </row>
    <row r="4" spans="1:8" s="5" customFormat="1" ht="15.75" x14ac:dyDescent="0.25">
      <c r="A4" s="75" t="s">
        <v>2</v>
      </c>
      <c r="B4" s="75"/>
      <c r="C4" s="75"/>
      <c r="D4" s="75"/>
      <c r="E4" s="75"/>
      <c r="F4" s="75"/>
      <c r="G4" s="75"/>
      <c r="H4" s="75"/>
    </row>
    <row r="5" spans="1:8" s="5" customFormat="1" ht="15.75" x14ac:dyDescent="0.25">
      <c r="A5" s="75" t="s">
        <v>3</v>
      </c>
      <c r="B5" s="75"/>
      <c r="C5" s="75"/>
      <c r="D5" s="75"/>
      <c r="E5" s="75"/>
      <c r="F5" s="75"/>
      <c r="G5" s="75"/>
      <c r="H5" s="75"/>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67</v>
      </c>
      <c r="D8" s="17"/>
      <c r="E8" s="17"/>
      <c r="F8" s="17"/>
      <c r="G8" s="17"/>
      <c r="H8" s="17"/>
    </row>
    <row r="9" spans="1:8" s="5" customFormat="1" ht="15" x14ac:dyDescent="0.25">
      <c r="B9" s="16" t="s">
        <v>69</v>
      </c>
      <c r="D9" s="17"/>
      <c r="E9" s="17"/>
      <c r="F9" s="17"/>
      <c r="G9" s="17"/>
      <c r="H9" s="18" t="s">
        <v>76</v>
      </c>
    </row>
    <row r="10" spans="1:8" s="5" customFormat="1" ht="15" x14ac:dyDescent="0.25">
      <c r="B10" s="16" t="s">
        <v>62</v>
      </c>
      <c r="D10" s="17"/>
      <c r="E10" s="17"/>
      <c r="F10" s="17"/>
      <c r="G10" s="17"/>
      <c r="H10" s="17"/>
    </row>
    <row r="11" spans="1:8" s="5" customFormat="1" ht="15" x14ac:dyDescent="0.25">
      <c r="B11" s="16" t="s">
        <v>68</v>
      </c>
      <c r="D11" s="17"/>
      <c r="E11" s="17"/>
      <c r="F11" s="17"/>
      <c r="G11" s="17"/>
      <c r="H11" s="17"/>
    </row>
    <row r="12" spans="1:8" ht="15.75" thickBot="1" x14ac:dyDescent="0.3">
      <c r="A12" s="19"/>
      <c r="B12" s="19"/>
      <c r="C12" s="20"/>
      <c r="D12" s="19"/>
      <c r="E12" s="21"/>
      <c r="F12" s="22" t="s">
        <v>4</v>
      </c>
      <c r="G12" s="23" t="s">
        <v>75</v>
      </c>
      <c r="H12" s="24" t="s">
        <v>5</v>
      </c>
    </row>
    <row r="13" spans="1:8" ht="26.25" thickBot="1" x14ac:dyDescent="0.3">
      <c r="A13" s="26" t="s">
        <v>6</v>
      </c>
      <c r="B13" s="26" t="s">
        <v>7</v>
      </c>
      <c r="C13" s="26" t="s">
        <v>8</v>
      </c>
      <c r="D13" s="26" t="s">
        <v>9</v>
      </c>
      <c r="E13" s="27" t="s">
        <v>10</v>
      </c>
      <c r="F13" s="28" t="s">
        <v>11</v>
      </c>
      <c r="G13" s="29" t="s">
        <v>12</v>
      </c>
      <c r="H13" s="30" t="s">
        <v>13</v>
      </c>
    </row>
    <row r="14" spans="1:8" x14ac:dyDescent="0.25">
      <c r="A14" s="31"/>
      <c r="B14" s="31"/>
      <c r="C14" s="32"/>
      <c r="D14" s="33"/>
      <c r="E14" s="34"/>
      <c r="F14" s="35"/>
      <c r="G14" s="36"/>
    </row>
    <row r="15" spans="1:8" ht="15" x14ac:dyDescent="0.25">
      <c r="A15" s="37"/>
      <c r="B15" s="38" t="s">
        <v>14</v>
      </c>
      <c r="C15" s="37"/>
      <c r="D15" s="37"/>
      <c r="E15" s="37"/>
      <c r="F15" s="37"/>
      <c r="G15" s="37"/>
      <c r="H15" s="37"/>
    </row>
    <row r="16" spans="1:8" x14ac:dyDescent="0.25">
      <c r="A16" s="39"/>
      <c r="B16" s="40" t="s">
        <v>15</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16</v>
      </c>
      <c r="C18" s="67" t="s">
        <v>17</v>
      </c>
      <c r="D18" s="33" t="s">
        <v>18</v>
      </c>
      <c r="E18" s="34">
        <v>2489.86</v>
      </c>
      <c r="F18" s="35"/>
      <c r="G18" s="68"/>
      <c r="H18" s="15">
        <f>F18*E18</f>
        <v>0</v>
      </c>
    </row>
    <row r="19" spans="1:9" s="56" customFormat="1" x14ac:dyDescent="0.25">
      <c r="A19" s="33"/>
      <c r="B19" s="33"/>
      <c r="C19" s="67"/>
      <c r="D19" s="33"/>
      <c r="E19" s="34"/>
      <c r="F19" s="35"/>
      <c r="G19" s="68"/>
      <c r="H19" s="15"/>
    </row>
    <row r="20" spans="1:9" s="56" customFormat="1" ht="111.75" customHeight="1" x14ac:dyDescent="0.25">
      <c r="A20" s="33">
        <v>20</v>
      </c>
      <c r="B20" s="33"/>
      <c r="C20" s="70" t="s">
        <v>63</v>
      </c>
      <c r="D20" s="71" t="s">
        <v>21</v>
      </c>
      <c r="E20" s="34">
        <v>2</v>
      </c>
      <c r="F20" s="35"/>
      <c r="G20" s="68"/>
      <c r="H20" s="15">
        <f>F20*E20</f>
        <v>0</v>
      </c>
    </row>
    <row r="21" spans="1:9" s="56" customFormat="1" ht="12" x14ac:dyDescent="0.25">
      <c r="A21" s="49"/>
      <c r="B21" s="49"/>
      <c r="C21" s="57"/>
      <c r="D21" s="49"/>
      <c r="E21" s="50"/>
      <c r="F21" s="51"/>
      <c r="G21" s="55"/>
      <c r="H21" s="53"/>
    </row>
    <row r="22" spans="1:9" ht="15" x14ac:dyDescent="0.25">
      <c r="A22" s="37"/>
      <c r="B22" s="38" t="s">
        <v>19</v>
      </c>
      <c r="C22" s="37"/>
      <c r="D22" s="37"/>
      <c r="E22" s="37"/>
      <c r="F22" s="37"/>
      <c r="G22" s="37"/>
      <c r="H22" s="37"/>
    </row>
    <row r="23" spans="1:9" x14ac:dyDescent="0.25">
      <c r="A23" s="39"/>
      <c r="B23" s="40" t="s">
        <v>20</v>
      </c>
      <c r="C23" s="41"/>
      <c r="D23" s="42"/>
      <c r="E23" s="43"/>
      <c r="F23" s="44"/>
      <c r="G23" s="45"/>
      <c r="H23" s="46"/>
    </row>
    <row r="24" spans="1:9" s="56" customFormat="1" ht="12" x14ac:dyDescent="0.25">
      <c r="A24" s="49"/>
      <c r="B24" s="49"/>
      <c r="C24" s="57"/>
      <c r="D24" s="49"/>
      <c r="E24" s="50"/>
      <c r="F24" s="51"/>
      <c r="G24" s="55"/>
      <c r="H24" s="53"/>
    </row>
    <row r="25" spans="1:9" s="56" customFormat="1" ht="72" customHeight="1" x14ac:dyDescent="0.25">
      <c r="A25" s="33">
        <v>30</v>
      </c>
      <c r="B25" s="33">
        <v>14140003</v>
      </c>
      <c r="C25" s="67" t="s">
        <v>56</v>
      </c>
      <c r="D25" s="33" t="s">
        <v>21</v>
      </c>
      <c r="E25" s="34">
        <v>53.77</v>
      </c>
      <c r="F25" s="35"/>
      <c r="G25" s="68"/>
      <c r="H25" s="15">
        <f>E25*F25</f>
        <v>0</v>
      </c>
      <c r="I25" s="69"/>
    </row>
    <row r="26" spans="1:9" s="56" customFormat="1" ht="12" x14ac:dyDescent="0.25">
      <c r="A26" s="49"/>
      <c r="B26" s="49"/>
      <c r="C26" s="57"/>
      <c r="D26" s="49"/>
      <c r="E26" s="50"/>
      <c r="F26" s="51"/>
      <c r="G26" s="55"/>
      <c r="H26" s="53"/>
    </row>
    <row r="27" spans="1:9" s="56" customFormat="1" x14ac:dyDescent="0.25">
      <c r="A27" s="39"/>
      <c r="B27" s="40" t="s">
        <v>22</v>
      </c>
      <c r="C27" s="41"/>
      <c r="D27" s="42"/>
      <c r="E27" s="43"/>
      <c r="F27" s="44"/>
      <c r="G27" s="45"/>
      <c r="H27" s="46"/>
    </row>
    <row r="28" spans="1:9" s="56" customFormat="1" x14ac:dyDescent="0.25">
      <c r="A28" s="33"/>
      <c r="B28" s="33"/>
      <c r="C28" s="67"/>
      <c r="D28" s="33"/>
      <c r="E28" s="34"/>
      <c r="F28" s="35"/>
      <c r="G28" s="68"/>
      <c r="H28" s="15"/>
    </row>
    <row r="29" spans="1:9" s="56" customFormat="1" ht="69" customHeight="1" x14ac:dyDescent="0.25">
      <c r="A29" s="33">
        <v>40</v>
      </c>
      <c r="B29" s="33">
        <v>14160002</v>
      </c>
      <c r="C29" s="67" t="s">
        <v>74</v>
      </c>
      <c r="D29" s="33" t="s">
        <v>21</v>
      </c>
      <c r="E29" s="34">
        <v>53.77</v>
      </c>
      <c r="F29" s="35"/>
      <c r="G29" s="68"/>
      <c r="H29" s="15">
        <f>E29*F29</f>
        <v>0</v>
      </c>
    </row>
    <row r="30" spans="1:9" s="56" customFormat="1" ht="12" x14ac:dyDescent="0.25">
      <c r="A30" s="49"/>
      <c r="B30" s="49"/>
      <c r="C30" s="57"/>
      <c r="D30" s="49"/>
      <c r="E30" s="50"/>
      <c r="F30" s="51"/>
      <c r="G30" s="55"/>
      <c r="H30" s="53"/>
    </row>
    <row r="31" spans="1:9" s="56" customFormat="1" ht="15" x14ac:dyDescent="0.25">
      <c r="A31" s="37"/>
      <c r="B31" s="38" t="s">
        <v>23</v>
      </c>
      <c r="C31" s="37"/>
      <c r="D31" s="37"/>
      <c r="E31" s="37"/>
      <c r="F31" s="37"/>
      <c r="G31" s="37"/>
      <c r="H31" s="37"/>
    </row>
    <row r="32" spans="1:9" s="56" customFormat="1" x14ac:dyDescent="0.25">
      <c r="A32" s="39"/>
      <c r="B32" s="40" t="s">
        <v>59</v>
      </c>
      <c r="C32" s="41"/>
      <c r="D32" s="42"/>
      <c r="E32" s="43"/>
      <c r="F32" s="44"/>
      <c r="G32" s="45"/>
      <c r="H32" s="46"/>
    </row>
    <row r="33" spans="1:8" s="56" customFormat="1" ht="165.75" x14ac:dyDescent="0.25">
      <c r="A33" s="33">
        <f>A29+10</f>
        <v>50</v>
      </c>
      <c r="B33" s="33"/>
      <c r="C33" s="67" t="s">
        <v>65</v>
      </c>
      <c r="D33" s="33" t="s">
        <v>21</v>
      </c>
      <c r="E33" s="34">
        <v>746.96</v>
      </c>
      <c r="F33" s="35"/>
      <c r="G33" s="68"/>
      <c r="H33" s="15">
        <f>E33*F33</f>
        <v>0</v>
      </c>
    </row>
    <row r="34" spans="1:8" s="56" customFormat="1" ht="12" x14ac:dyDescent="0.25">
      <c r="A34" s="49"/>
      <c r="B34" s="49"/>
      <c r="C34" s="57"/>
      <c r="D34" s="49"/>
      <c r="E34" s="50"/>
      <c r="F34" s="51"/>
      <c r="G34" s="55"/>
      <c r="H34" s="53"/>
    </row>
    <row r="35" spans="1:8" s="56" customFormat="1" x14ac:dyDescent="0.25">
      <c r="A35" s="39"/>
      <c r="B35" s="40" t="s">
        <v>24</v>
      </c>
      <c r="C35" s="41"/>
      <c r="D35" s="42"/>
      <c r="E35" s="43"/>
      <c r="F35" s="44"/>
      <c r="G35" s="45"/>
      <c r="H35" s="46"/>
    </row>
    <row r="36" spans="1:8" s="56" customFormat="1" ht="12" x14ac:dyDescent="0.25">
      <c r="A36" s="49"/>
      <c r="B36" s="49"/>
      <c r="C36" s="57"/>
      <c r="D36" s="49"/>
      <c r="E36" s="50"/>
      <c r="F36" s="51"/>
      <c r="G36" s="55"/>
      <c r="H36" s="53"/>
    </row>
    <row r="37" spans="1:8" s="56" customFormat="1" ht="200.25" customHeight="1" x14ac:dyDescent="0.25">
      <c r="A37" s="33">
        <f>A33+10</f>
        <v>60</v>
      </c>
      <c r="B37" s="33" t="s">
        <v>43</v>
      </c>
      <c r="C37" s="67" t="s">
        <v>58</v>
      </c>
      <c r="D37" s="33" t="s">
        <v>21</v>
      </c>
      <c r="E37" s="34">
        <v>373.48</v>
      </c>
      <c r="F37" s="35"/>
      <c r="G37" s="68"/>
      <c r="H37" s="15">
        <f>E37*F37</f>
        <v>0</v>
      </c>
    </row>
    <row r="38" spans="1:8" s="56" customFormat="1" ht="12" x14ac:dyDescent="0.25">
      <c r="A38" s="49"/>
      <c r="B38" s="49"/>
      <c r="C38" s="54"/>
      <c r="D38" s="58"/>
      <c r="E38" s="50"/>
      <c r="F38" s="51"/>
      <c r="G38" s="55"/>
      <c r="H38" s="53"/>
    </row>
    <row r="39" spans="1:8" s="56" customFormat="1" x14ac:dyDescent="0.25">
      <c r="A39" s="39"/>
      <c r="B39" s="40" t="s">
        <v>25</v>
      </c>
      <c r="C39" s="41"/>
      <c r="D39" s="42"/>
      <c r="E39" s="43"/>
      <c r="F39" s="44"/>
      <c r="G39" s="45"/>
      <c r="H39" s="46"/>
    </row>
    <row r="40" spans="1:8" s="56" customFormat="1" ht="196.5" customHeight="1" x14ac:dyDescent="0.25">
      <c r="A40" s="33">
        <f>A37+10</f>
        <v>70</v>
      </c>
      <c r="B40" s="33" t="s">
        <v>44</v>
      </c>
      <c r="C40" s="67" t="s">
        <v>45</v>
      </c>
      <c r="D40" s="33" t="s">
        <v>26</v>
      </c>
      <c r="E40" s="34">
        <v>2489.86</v>
      </c>
      <c r="F40" s="35"/>
      <c r="G40" s="68"/>
      <c r="H40" s="15">
        <f>E40*F40</f>
        <v>0</v>
      </c>
    </row>
    <row r="41" spans="1:8" s="56" customFormat="1" x14ac:dyDescent="0.25">
      <c r="A41" s="33"/>
      <c r="B41" s="33"/>
      <c r="C41" s="67"/>
      <c r="D41" s="33"/>
      <c r="E41" s="34"/>
      <c r="F41" s="35"/>
      <c r="G41" s="68"/>
      <c r="H41" s="15"/>
    </row>
    <row r="42" spans="1:8" s="56" customFormat="1" x14ac:dyDescent="0.25">
      <c r="A42" s="39"/>
      <c r="B42" s="40" t="s">
        <v>27</v>
      </c>
      <c r="C42" s="41"/>
      <c r="D42" s="42"/>
      <c r="E42" s="43"/>
      <c r="F42" s="44"/>
      <c r="G42" s="45"/>
      <c r="H42" s="46"/>
    </row>
    <row r="43" spans="1:8" s="56" customFormat="1" ht="259.5" customHeight="1" x14ac:dyDescent="0.25">
      <c r="A43" s="33">
        <f>A40+10</f>
        <v>80</v>
      </c>
      <c r="B43" s="33" t="s">
        <v>28</v>
      </c>
      <c r="C43" s="67" t="s">
        <v>70</v>
      </c>
      <c r="D43" s="33" t="s">
        <v>21</v>
      </c>
      <c r="E43" s="34">
        <v>99.59</v>
      </c>
      <c r="F43" s="35"/>
      <c r="G43" s="68"/>
      <c r="H43" s="15">
        <f>E43*F43</f>
        <v>0</v>
      </c>
    </row>
    <row r="44" spans="1:8" s="56" customFormat="1" ht="191.25" x14ac:dyDescent="0.25">
      <c r="A44" s="33"/>
      <c r="B44" s="33"/>
      <c r="C44" s="67" t="s">
        <v>71</v>
      </c>
      <c r="D44" s="33"/>
      <c r="E44" s="34"/>
      <c r="F44" s="35"/>
      <c r="G44" s="68"/>
      <c r="H44" s="15"/>
    </row>
    <row r="45" spans="1:8" s="56" customFormat="1" ht="12" x14ac:dyDescent="0.25">
      <c r="A45" s="49"/>
      <c r="B45" s="49"/>
      <c r="C45" s="59"/>
      <c r="D45" s="58"/>
      <c r="E45" s="50"/>
      <c r="F45" s="51"/>
      <c r="G45" s="55"/>
      <c r="H45" s="53"/>
    </row>
    <row r="46" spans="1:8" s="56" customFormat="1" ht="15" x14ac:dyDescent="0.25">
      <c r="A46" s="37"/>
      <c r="B46" s="38" t="s">
        <v>29</v>
      </c>
      <c r="C46" s="37"/>
      <c r="D46" s="37"/>
      <c r="E46" s="37"/>
      <c r="F46" s="37"/>
      <c r="G46" s="37"/>
      <c r="H46" s="37"/>
    </row>
    <row r="47" spans="1:8" s="56" customFormat="1" x14ac:dyDescent="0.25">
      <c r="A47" s="39"/>
      <c r="B47" s="40" t="s">
        <v>30</v>
      </c>
      <c r="C47" s="41"/>
      <c r="D47" s="42"/>
      <c r="E47" s="43"/>
      <c r="F47" s="44"/>
      <c r="G47" s="45"/>
      <c r="H47" s="46"/>
    </row>
    <row r="48" spans="1:8" s="56" customFormat="1" ht="12" x14ac:dyDescent="0.25">
      <c r="A48" s="49"/>
      <c r="B48" s="49"/>
      <c r="C48" s="59"/>
      <c r="D48" s="58"/>
      <c r="E48" s="50"/>
      <c r="F48" s="51"/>
      <c r="G48" s="55"/>
      <c r="H48" s="53"/>
    </row>
    <row r="49" spans="1:8" s="56" customFormat="1" ht="124.5" customHeight="1" x14ac:dyDescent="0.25">
      <c r="A49" s="33">
        <f>A43+10</f>
        <v>90</v>
      </c>
      <c r="B49" s="33">
        <v>18100001</v>
      </c>
      <c r="C49" s="67" t="s">
        <v>57</v>
      </c>
      <c r="D49" s="33" t="s">
        <v>31</v>
      </c>
      <c r="E49" s="34">
        <v>6</v>
      </c>
      <c r="F49" s="35"/>
      <c r="G49" s="68"/>
      <c r="H49" s="15">
        <f>E49*F49</f>
        <v>0</v>
      </c>
    </row>
    <row r="50" spans="1:8" s="56" customFormat="1" x14ac:dyDescent="0.25">
      <c r="A50" s="33"/>
      <c r="B50" s="33"/>
      <c r="C50" s="67"/>
      <c r="D50" s="33"/>
      <c r="E50" s="34"/>
      <c r="F50" s="35"/>
      <c r="G50" s="68"/>
      <c r="H50" s="15"/>
    </row>
    <row r="51" spans="1:8" s="56" customFormat="1" ht="47.25" customHeight="1" x14ac:dyDescent="0.25">
      <c r="A51" s="33">
        <f>A49+10</f>
        <v>100</v>
      </c>
      <c r="B51" s="33" t="s">
        <v>53</v>
      </c>
      <c r="C51" s="67" t="s">
        <v>54</v>
      </c>
      <c r="D51" s="33" t="s">
        <v>31</v>
      </c>
      <c r="E51" s="34">
        <v>32</v>
      </c>
      <c r="F51" s="35"/>
      <c r="G51" s="68"/>
      <c r="H51" s="15">
        <f>E51*F51</f>
        <v>0</v>
      </c>
    </row>
    <row r="52" spans="1:8" s="56" customFormat="1" x14ac:dyDescent="0.25">
      <c r="A52" s="33"/>
      <c r="B52" s="33"/>
      <c r="C52" s="67"/>
      <c r="D52" s="33"/>
      <c r="E52" s="34"/>
      <c r="F52" s="35"/>
      <c r="G52" s="68"/>
      <c r="H52" s="15"/>
    </row>
    <row r="53" spans="1:8" s="56" customFormat="1" ht="165.75" x14ac:dyDescent="0.25">
      <c r="A53" s="33">
        <f>A51+10</f>
        <v>110</v>
      </c>
      <c r="B53" s="33"/>
      <c r="C53" s="67" t="s">
        <v>64</v>
      </c>
      <c r="D53" s="33" t="s">
        <v>31</v>
      </c>
      <c r="E53" s="34">
        <v>1</v>
      </c>
      <c r="F53" s="35"/>
      <c r="G53" s="68"/>
      <c r="H53" s="15">
        <f>E53*F53</f>
        <v>0</v>
      </c>
    </row>
    <row r="54" spans="1:8" s="56" customFormat="1" x14ac:dyDescent="0.25">
      <c r="A54" s="33"/>
      <c r="B54" s="33"/>
      <c r="C54" s="67"/>
      <c r="D54" s="33"/>
      <c r="E54" s="34"/>
      <c r="F54" s="35"/>
      <c r="G54" s="68"/>
      <c r="H54" s="15"/>
    </row>
    <row r="55" spans="1:8" s="56" customFormat="1" ht="161.25" customHeight="1" x14ac:dyDescent="0.25">
      <c r="A55" s="33">
        <f>A53+10</f>
        <v>120</v>
      </c>
      <c r="B55" s="33"/>
      <c r="C55" s="67" t="s">
        <v>61</v>
      </c>
      <c r="D55" s="33" t="s">
        <v>31</v>
      </c>
      <c r="E55" s="34">
        <v>32</v>
      </c>
      <c r="F55" s="35"/>
      <c r="G55" s="68"/>
      <c r="H55" s="15">
        <f>E55*F55</f>
        <v>0</v>
      </c>
    </row>
    <row r="56" spans="1:8" s="56" customFormat="1" x14ac:dyDescent="0.25">
      <c r="A56" s="33"/>
      <c r="B56" s="33"/>
      <c r="C56" s="67"/>
      <c r="D56" s="33"/>
      <c r="E56" s="34"/>
      <c r="F56" s="35"/>
      <c r="G56" s="68"/>
      <c r="H56" s="15"/>
    </row>
    <row r="57" spans="1:8" s="56" customFormat="1" x14ac:dyDescent="0.25">
      <c r="A57" s="39"/>
      <c r="B57" s="40" t="s">
        <v>55</v>
      </c>
      <c r="C57" s="41"/>
      <c r="D57" s="42"/>
      <c r="E57" s="43"/>
      <c r="F57" s="44"/>
      <c r="G57" s="45"/>
      <c r="H57" s="46"/>
    </row>
    <row r="58" spans="1:8" s="56" customFormat="1" ht="140.25" x14ac:dyDescent="0.25">
      <c r="A58" s="33">
        <f>A55+10</f>
        <v>130</v>
      </c>
      <c r="B58" s="33">
        <v>18120073</v>
      </c>
      <c r="C58" s="67" t="s">
        <v>73</v>
      </c>
      <c r="D58" s="33" t="s">
        <v>31</v>
      </c>
      <c r="E58" s="34">
        <v>10</v>
      </c>
      <c r="F58" s="35"/>
      <c r="G58" s="68"/>
      <c r="H58" s="15">
        <f>F58*E58</f>
        <v>0</v>
      </c>
    </row>
    <row r="59" spans="1:8" s="56" customFormat="1" x14ac:dyDescent="0.25">
      <c r="A59" s="33"/>
      <c r="B59" s="33"/>
      <c r="C59" s="67"/>
      <c r="D59" s="33"/>
      <c r="E59" s="34"/>
      <c r="F59" s="35"/>
      <c r="G59" s="68"/>
      <c r="H59" s="15"/>
    </row>
    <row r="60" spans="1:8" s="56" customFormat="1" ht="112.5" customHeight="1" x14ac:dyDescent="0.25">
      <c r="A60" s="33">
        <f>A58+10</f>
        <v>140</v>
      </c>
      <c r="B60" s="33"/>
      <c r="C60" s="67" t="s">
        <v>60</v>
      </c>
      <c r="D60" s="33" t="s">
        <v>31</v>
      </c>
      <c r="E60" s="34">
        <v>22</v>
      </c>
      <c r="F60" s="35"/>
      <c r="G60" s="68"/>
      <c r="H60" s="15">
        <f>E60*F60</f>
        <v>0</v>
      </c>
    </row>
    <row r="61" spans="1:8" s="56" customFormat="1" x14ac:dyDescent="0.25">
      <c r="A61" s="33"/>
      <c r="B61" s="33"/>
      <c r="C61" s="67"/>
      <c r="D61" s="33"/>
      <c r="E61" s="34"/>
      <c r="F61" s="35"/>
      <c r="G61" s="68"/>
      <c r="H61" s="15"/>
    </row>
    <row r="62" spans="1:8" s="56" customFormat="1" ht="191.25" x14ac:dyDescent="0.25">
      <c r="A62" s="33">
        <f>A60+10</f>
        <v>150</v>
      </c>
      <c r="B62" s="33"/>
      <c r="C62" s="67" t="s">
        <v>66</v>
      </c>
      <c r="D62" s="33" t="s">
        <v>31</v>
      </c>
      <c r="E62" s="34">
        <v>1</v>
      </c>
      <c r="F62" s="35"/>
      <c r="G62" s="68"/>
      <c r="H62" s="15">
        <f>E60*F62</f>
        <v>0</v>
      </c>
    </row>
    <row r="63" spans="1:8" s="56" customFormat="1" x14ac:dyDescent="0.25">
      <c r="A63" s="33"/>
      <c r="B63" s="33"/>
      <c r="C63" s="67"/>
      <c r="D63" s="33"/>
      <c r="E63" s="34"/>
      <c r="F63" s="35"/>
      <c r="G63" s="68"/>
      <c r="H63" s="15"/>
    </row>
    <row r="64" spans="1:8" s="56" customFormat="1" ht="191.25" x14ac:dyDescent="0.25">
      <c r="A64" s="33">
        <f>A62+10</f>
        <v>160</v>
      </c>
      <c r="B64" s="33"/>
      <c r="C64" s="72" t="s">
        <v>72</v>
      </c>
      <c r="D64" s="33" t="s">
        <v>31</v>
      </c>
      <c r="E64" s="34">
        <v>1</v>
      </c>
      <c r="F64" s="35"/>
      <c r="G64" s="68"/>
      <c r="H64" s="15">
        <f>E62*F64</f>
        <v>0</v>
      </c>
    </row>
    <row r="65" spans="1:8" s="56" customFormat="1" ht="12" x14ac:dyDescent="0.25">
      <c r="A65" s="49"/>
      <c r="B65" s="49"/>
      <c r="C65" s="59"/>
      <c r="D65" s="58"/>
      <c r="E65" s="50"/>
      <c r="F65" s="51"/>
      <c r="G65" s="55"/>
      <c r="H65" s="53"/>
    </row>
    <row r="66" spans="1:8" s="56" customFormat="1" ht="15" x14ac:dyDescent="0.25">
      <c r="A66" s="37"/>
      <c r="B66" s="38" t="s">
        <v>46</v>
      </c>
      <c r="C66" s="37"/>
      <c r="D66" s="37"/>
      <c r="E66" s="37"/>
      <c r="F66" s="37"/>
      <c r="G66" s="37"/>
      <c r="H66" s="37"/>
    </row>
    <row r="67" spans="1:8" s="56" customFormat="1" x14ac:dyDescent="0.25">
      <c r="A67" s="39"/>
      <c r="B67" s="40" t="s">
        <v>52</v>
      </c>
      <c r="C67" s="41"/>
      <c r="D67" s="42"/>
      <c r="E67" s="43"/>
      <c r="F67" s="44"/>
      <c r="G67" s="45"/>
      <c r="H67" s="46"/>
    </row>
    <row r="68" spans="1:8" s="56" customFormat="1" ht="83.25" customHeight="1" x14ac:dyDescent="0.25">
      <c r="A68" s="33">
        <f>A64+10</f>
        <v>170</v>
      </c>
      <c r="B68" s="33" t="s">
        <v>49</v>
      </c>
      <c r="C68" s="67" t="s">
        <v>50</v>
      </c>
      <c r="D68" s="33" t="s">
        <v>48</v>
      </c>
      <c r="E68" s="34">
        <v>151</v>
      </c>
      <c r="F68" s="35"/>
      <c r="G68" s="68"/>
      <c r="H68" s="15">
        <f>F68*E68</f>
        <v>0</v>
      </c>
    </row>
    <row r="69" spans="1:8" s="56" customFormat="1" x14ac:dyDescent="0.25">
      <c r="A69" s="33"/>
      <c r="B69" s="33"/>
      <c r="C69" s="67"/>
      <c r="D69" s="33"/>
      <c r="E69" s="34"/>
      <c r="F69" s="35"/>
      <c r="G69" s="68"/>
      <c r="H69" s="15"/>
    </row>
    <row r="70" spans="1:8" s="56" customFormat="1" ht="94.5" customHeight="1" x14ac:dyDescent="0.25">
      <c r="A70" s="33">
        <f>A68+10</f>
        <v>180</v>
      </c>
      <c r="B70" s="33" t="s">
        <v>47</v>
      </c>
      <c r="C70" s="67" t="s">
        <v>51</v>
      </c>
      <c r="D70" s="33" t="s">
        <v>48</v>
      </c>
      <c r="E70" s="34">
        <v>834</v>
      </c>
      <c r="F70" s="35"/>
      <c r="G70" s="68"/>
      <c r="H70" s="15">
        <f>F70*E70</f>
        <v>0</v>
      </c>
    </row>
    <row r="71" spans="1:8" s="56" customFormat="1" ht="12" x14ac:dyDescent="0.25">
      <c r="A71" s="49"/>
      <c r="B71" s="49"/>
      <c r="C71" s="59"/>
      <c r="D71" s="58"/>
      <c r="E71" s="50"/>
      <c r="F71" s="51"/>
      <c r="G71" s="55"/>
      <c r="H71" s="53"/>
    </row>
    <row r="72" spans="1:8" s="56" customFormat="1" ht="15" x14ac:dyDescent="0.25">
      <c r="A72" s="37"/>
      <c r="B72" s="38" t="s">
        <v>32</v>
      </c>
      <c r="C72" s="37"/>
      <c r="D72" s="37"/>
      <c r="E72" s="37"/>
      <c r="F72" s="37"/>
      <c r="G72" s="37"/>
      <c r="H72" s="37"/>
    </row>
    <row r="73" spans="1:8" s="56" customFormat="1" x14ac:dyDescent="0.25">
      <c r="A73" s="39"/>
      <c r="B73" s="40" t="s">
        <v>33</v>
      </c>
      <c r="C73" s="41"/>
      <c r="D73" s="42"/>
      <c r="E73" s="43"/>
      <c r="F73" s="44"/>
      <c r="G73" s="45"/>
      <c r="H73" s="46"/>
    </row>
    <row r="74" spans="1:8" s="56" customFormat="1" ht="12" x14ac:dyDescent="0.25">
      <c r="A74" s="49"/>
      <c r="B74" s="49"/>
      <c r="C74" s="59"/>
      <c r="D74" s="58"/>
      <c r="E74" s="50"/>
      <c r="F74" s="51"/>
      <c r="G74" s="55"/>
      <c r="H74" s="53"/>
    </row>
    <row r="75" spans="1:8" s="56" customFormat="1" ht="60.75" customHeight="1" x14ac:dyDescent="0.25">
      <c r="A75" s="33">
        <f>A70+10</f>
        <v>190</v>
      </c>
      <c r="B75" s="33" t="s">
        <v>34</v>
      </c>
      <c r="C75" s="67" t="s">
        <v>35</v>
      </c>
      <c r="D75" s="33" t="s">
        <v>26</v>
      </c>
      <c r="E75" s="34">
        <v>2489.86</v>
      </c>
      <c r="F75" s="35"/>
      <c r="G75" s="68"/>
      <c r="H75" s="15">
        <f>E75*F75</f>
        <v>0</v>
      </c>
    </row>
    <row r="76" spans="1:8" s="56" customFormat="1" ht="12" x14ac:dyDescent="0.25">
      <c r="A76" s="49"/>
      <c r="B76" s="49"/>
      <c r="C76" s="59"/>
      <c r="D76" s="58"/>
      <c r="E76" s="50"/>
      <c r="F76" s="51"/>
      <c r="G76" s="55"/>
      <c r="H76" s="53"/>
    </row>
    <row r="77" spans="1:8" s="56" customFormat="1" x14ac:dyDescent="0.25">
      <c r="A77" s="39"/>
      <c r="B77" s="40" t="s">
        <v>36</v>
      </c>
      <c r="C77" s="41"/>
      <c r="D77" s="42"/>
      <c r="E77" s="43"/>
      <c r="F77" s="44"/>
      <c r="G77" s="45"/>
      <c r="H77" s="46"/>
    </row>
    <row r="78" spans="1:8" s="56" customFormat="1" ht="12" x14ac:dyDescent="0.25">
      <c r="A78" s="49"/>
      <c r="B78" s="49"/>
      <c r="C78" s="59"/>
      <c r="D78" s="58"/>
      <c r="E78" s="50"/>
      <c r="F78" s="51"/>
      <c r="G78" s="55"/>
      <c r="H78" s="53"/>
    </row>
    <row r="79" spans="1:8" ht="76.5" x14ac:dyDescent="0.25">
      <c r="A79" s="33">
        <f>A75+10</f>
        <v>200</v>
      </c>
      <c r="B79" s="33" t="s">
        <v>37</v>
      </c>
      <c r="C79" s="67" t="s">
        <v>38</v>
      </c>
      <c r="D79" s="33" t="s">
        <v>31</v>
      </c>
      <c r="E79" s="34">
        <v>1</v>
      </c>
      <c r="F79" s="35"/>
      <c r="G79" s="68"/>
      <c r="H79" s="15">
        <f>F79*E79</f>
        <v>0</v>
      </c>
    </row>
    <row r="80" spans="1:8" x14ac:dyDescent="0.25">
      <c r="A80" s="49"/>
      <c r="B80" s="49"/>
      <c r="C80" s="59"/>
      <c r="D80" s="58"/>
      <c r="E80" s="50"/>
      <c r="F80" s="51"/>
      <c r="G80" s="55"/>
      <c r="H80" s="53"/>
    </row>
    <row r="81" spans="1:8" x14ac:dyDescent="0.25">
      <c r="A81" s="49"/>
      <c r="B81" s="49"/>
      <c r="C81" s="59"/>
      <c r="D81" s="58"/>
      <c r="E81" s="50"/>
      <c r="F81" s="51"/>
      <c r="G81" s="55"/>
      <c r="H81" s="53"/>
    </row>
    <row r="82" spans="1:8" ht="15.75" x14ac:dyDescent="0.25">
      <c r="G82" s="63" t="s">
        <v>39</v>
      </c>
      <c r="H82" s="64">
        <f>SUM(H17:H79)</f>
        <v>0</v>
      </c>
    </row>
    <row r="83" spans="1:8" ht="15.75" x14ac:dyDescent="0.25">
      <c r="G83" s="63" t="s">
        <v>40</v>
      </c>
      <c r="H83" s="64">
        <f>H82*0.16</f>
        <v>0</v>
      </c>
    </row>
    <row r="84" spans="1:8" ht="15.75" x14ac:dyDescent="0.25">
      <c r="G84" s="63" t="s">
        <v>41</v>
      </c>
      <c r="H84" s="64">
        <f>H83+H82</f>
        <v>0</v>
      </c>
    </row>
    <row r="85" spans="1:8" x14ac:dyDescent="0.25">
      <c r="C85" s="65" t="s">
        <v>42</v>
      </c>
    </row>
    <row r="86" spans="1:8" ht="36.75" customHeight="1" x14ac:dyDescent="0.25">
      <c r="C86" s="73"/>
      <c r="D86" s="73"/>
      <c r="E86" s="73"/>
      <c r="F86" s="73"/>
    </row>
  </sheetData>
  <protectedRanges>
    <protectedRange sqref="F12" name="Rango1"/>
  </protectedRanges>
  <mergeCells count="4">
    <mergeCell ref="C86:F86"/>
    <mergeCell ref="A3:H3"/>
    <mergeCell ref="A4:H4"/>
    <mergeCell ref="A5:H5"/>
  </mergeCells>
  <pageMargins left="0.70866141732283472" right="0.70866141732283472" top="0.74803149606299213" bottom="0.74803149606299213" header="0.31496062992125984" footer="0.51181102362204722"/>
  <pageSetup scale="60" orientation="portrait" r:id="rId1"/>
  <headerFooter>
    <oddFooter>&amp;L&amp;8NOMBRE DE LA EMPRESA&amp;C&amp;8RESPONSABLE DEL PROYECTO
DIRECCION DE PROYECTOS
ARQ. SANDRA GUADALUPE PATIÑO MACIAS
&amp;P DE &amp;N&amp;R&amp;8NOMBRE Y FIRMA DEL RESPONSABLE</oddFooter>
  </headerFooter>
  <rowBreaks count="2" manualBreakCount="2">
    <brk id="37" max="7" man="1"/>
    <brk id="6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vt:lpstr>
      <vt:lpstr>PAV.!Área_de_impresión</vt:lpstr>
      <vt:lpstr>PAV.!Títulos_a_imprimir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2018-09-18T18:04:47Z</cp:lastPrinted>
  <dcterms:created xsi:type="dcterms:W3CDTF">2016-09-26T22:02:23Z</dcterms:created>
  <dcterms:modified xsi:type="dcterms:W3CDTF">2018-10-26T21:22:26Z</dcterms:modified>
</cp:coreProperties>
</file>